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1 - 2022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S80" i="11" s="1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V80" i="11" s="1"/>
  <c r="M81" i="11"/>
  <c r="S81" i="11"/>
  <c r="V81" i="11"/>
  <c r="J71" i="11"/>
  <c r="P72" i="11" s="1"/>
  <c r="J65" i="11"/>
  <c r="P66" i="11" s="1"/>
  <c r="P67" i="11" l="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<sst xmlns="http://schemas.openxmlformats.org/spreadsheetml/2006/main" count="294" uniqueCount="111">
  <si>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</si>
  <si>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</si>
  <si>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</si>
  <si>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</si>
  <si>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</si>
  <si>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</si>
  <si>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</si>
  <si>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</si>
  <si>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</si>
  <si>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</si>
  <si>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</si>
  <si>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</si>
  <si>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</si>
  <si>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</si>
  <si>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</si>
  <si>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</si>
  <si>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</si>
  <si>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</si>
  <si>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</si>
  <si>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</si>
  <si>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</si>
  <si>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</si>
  <si>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</si>
  <si>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</si>
  <si>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</si>
  <si>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</si>
  <si>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</si>
  <si>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</si>
  <si>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</si>
  <si>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</si>
  <si>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</si>
  <si>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</si>
  <si>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</si>
  <si>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</si>
  <si>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</si>
  <si>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</si>
  <si>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</si>
  <si>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</si>
  <si>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</si>
  <si>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</si>
  <si>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</si>
  <si>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</si>
  <si>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</si>
  <si>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</si>
  <si>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</si>
  <si>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</si>
  <si>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</si>
  <si>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</si>
  <si>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</si>
  <si>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</si>
  <si>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</si>
  <si>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</si>
  <si>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</si>
  <si>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</si>
  <si>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</si>
  <si>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</si>
  <si>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</si>
  <si>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</si>
  <si>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</si>
  <si>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</si>
  <si>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</si>
  <si>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</si>
  <si>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</si>
  <si>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</si>
  <si>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</si>
  <si>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</si>
  <si>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</si>
  <si>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</si>
  <si>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</si>
  <si>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</si>
  <si>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</si>
  <si>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</si>
  <si>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</si>
  <si>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</si>
  <si>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</si>
  <si>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</si>
  <si>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</si>
  <si>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</si>
  <si>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</si>
  <si>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</si>
  <si>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</si>
  <si>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</si>
  <si>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</si>
  <si>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</si>
  <si>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</si>
  <si>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</si>
  <si>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</si>
  <si>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</si>
  <si>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</si>
  <si>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</si>
  <si>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</si>
  <si>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</si>
  <si>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</si>
  <si>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</si>
  <si>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4</t>
  </si>
  <si>
    <t>Детский фольклорный ансамбль "Живица"</t>
  </si>
  <si>
    <t>Еремин Иван</t>
  </si>
  <si>
    <t>Мазурин Иван</t>
  </si>
  <si>
    <t>Малинский Ярослав</t>
  </si>
  <si>
    <t>Миронова Мелисса</t>
  </si>
  <si>
    <t>Новичков Кирилл</t>
  </si>
  <si>
    <t>Остафийчук Роман</t>
  </si>
  <si>
    <t>Пожарская Анна</t>
  </si>
  <si>
    <t>Почуев Семён</t>
  </si>
  <si>
    <t>Силин Егор</t>
  </si>
  <si>
    <t>Хорьякова Екатерина</t>
  </si>
  <si>
    <t>Эм Екатерина</t>
  </si>
  <si>
    <t>Проценко Георгий</t>
  </si>
  <si>
    <t>Рожков Матвей</t>
  </si>
  <si>
    <t>2021-2022 учебный год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</si>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</sst>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C8" sqref="C8:K8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109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110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95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79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96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97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98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99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100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101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102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103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107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108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104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105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 t="s">
        <v>106</v>
      </c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/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/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/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/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/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6" zoomScaleNormal="100" workbookViewId="0">
      <selection activeCell="T28" sqref="T28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4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2021-2022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Еремин Иван</v>
      </c>
      <c r="C7" s="98"/>
      <c r="D7" s="97" t="str">
        <f>CONCATENATE("2. ",'ввод данных'!D21)</f>
        <v>2. Мазурин Иван</v>
      </c>
      <c r="E7" s="97"/>
      <c r="F7" s="97" t="str">
        <f>CONCATENATE("3. ",'ввод данных'!D22)</f>
        <v>3. Малинский Ярослав</v>
      </c>
      <c r="G7" s="97"/>
      <c r="H7" s="97" t="str">
        <f>CONCATENATE("4. ",'ввод данных'!D23)</f>
        <v>4. Миронова Мелисса</v>
      </c>
      <c r="I7" s="97"/>
      <c r="J7" s="97" t="str">
        <f>CONCATENATE("5. ",'ввод данных'!D24)</f>
        <v>5. Новичков Кирилл</v>
      </c>
      <c r="K7" s="97"/>
      <c r="L7" s="97" t="str">
        <f>CONCATENATE("6. ",'ввод данных'!D25)</f>
        <v>6. Остафийчук Роман</v>
      </c>
      <c r="M7" s="97"/>
      <c r="N7" s="97" t="str">
        <f>CONCATENATE("7. ",'ввод данных'!D26)</f>
        <v>7. Пожарская Анна</v>
      </c>
      <c r="O7" s="97"/>
      <c r="P7" s="97" t="str">
        <f>CONCATENATE("8. ",'ввод данных'!D27)</f>
        <v>8. Почуев Семён</v>
      </c>
      <c r="Q7" s="97"/>
      <c r="R7" s="97" t="str">
        <f>CONCATENATE("9. ",'ввод данных'!D28)</f>
        <v>9. Проценко Георгий</v>
      </c>
      <c r="S7" s="97"/>
      <c r="T7" s="97" t="str">
        <f>CONCATENATE("10. ",'ввод данных'!D29)</f>
        <v>10. Рожков Матвей</v>
      </c>
      <c r="U7" s="97"/>
      <c r="V7" s="97" t="str">
        <f>CONCATENATE("11. ",'ввод данных'!D30)</f>
        <v>11. Силин Егор</v>
      </c>
      <c r="W7" s="97"/>
      <c r="X7" s="97" t="str">
        <f>CONCATENATE("12. ",'ввод данных'!D31)</f>
        <v>12. Хорьякова Екатерина</v>
      </c>
      <c r="Y7" s="97"/>
      <c r="Z7" s="97" t="str">
        <f>CONCATENATE("13. ",'ввод данных'!D32)</f>
        <v>13. Эм Екатерина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9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>
        <v>5</v>
      </c>
      <c r="AA17" s="93">
        <v>9</v>
      </c>
      <c r="AB17" s="92"/>
      <c r="AC17" s="93"/>
      <c r="AD17" s="92"/>
      <c r="AE17" s="93"/>
      <c r="AF17" s="92"/>
      <c r="AG17" s="93"/>
      <c r="AH17" s="92"/>
      <c r="AI17" s="93"/>
      <c r="AJ17" s="92"/>
      <c r="AK17" s="93"/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9</v>
      </c>
      <c r="D21" s="90">
        <v>7</v>
      </c>
      <c r="E21" s="88">
        <v>9</v>
      </c>
      <c r="F21" s="90">
        <v>7</v>
      </c>
      <c r="G21" s="88">
        <v>10</v>
      </c>
      <c r="H21" s="90">
        <v>7</v>
      </c>
      <c r="I21" s="88">
        <v>10</v>
      </c>
      <c r="J21" s="90">
        <v>7</v>
      </c>
      <c r="K21" s="88">
        <v>10</v>
      </c>
      <c r="L21" s="90">
        <v>7</v>
      </c>
      <c r="M21" s="88">
        <v>10</v>
      </c>
      <c r="N21" s="90">
        <v>7</v>
      </c>
      <c r="O21" s="88">
        <v>10</v>
      </c>
      <c r="P21" s="90">
        <v>7</v>
      </c>
      <c r="Q21" s="88">
        <v>10</v>
      </c>
      <c r="R21" s="90">
        <v>7</v>
      </c>
      <c r="S21" s="88">
        <v>10</v>
      </c>
      <c r="T21" s="90">
        <v>7</v>
      </c>
      <c r="U21" s="88">
        <v>9</v>
      </c>
      <c r="V21" s="90">
        <v>7</v>
      </c>
      <c r="W21" s="88">
        <v>9</v>
      </c>
      <c r="X21" s="90">
        <v>7</v>
      </c>
      <c r="Y21" s="88">
        <v>9</v>
      </c>
      <c r="Z21" s="90">
        <v>7</v>
      </c>
      <c r="AA21" s="88">
        <v>10</v>
      </c>
      <c r="AB21" s="90"/>
      <c r="AC21" s="88"/>
      <c r="AD21" s="90"/>
      <c r="AE21" s="88"/>
      <c r="AF21" s="90"/>
      <c r="AG21" s="88"/>
      <c r="AH21" s="90"/>
      <c r="AI21" s="88"/>
      <c r="AJ21" s="90"/>
      <c r="AK21" s="88"/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10</v>
      </c>
      <c r="D23" s="77">
        <v>7</v>
      </c>
      <c r="E23" s="76">
        <v>10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10</v>
      </c>
      <c r="V23" s="77">
        <v>7</v>
      </c>
      <c r="W23" s="76">
        <v>10</v>
      </c>
      <c r="X23" s="77">
        <v>7</v>
      </c>
      <c r="Y23" s="76">
        <v>10</v>
      </c>
      <c r="Z23" s="77">
        <v>7</v>
      </c>
      <c r="AA23" s="76">
        <v>9</v>
      </c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8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8</v>
      </c>
      <c r="O25" s="88">
        <v>10</v>
      </c>
      <c r="P25" s="90">
        <v>7</v>
      </c>
      <c r="Q25" s="88">
        <v>10</v>
      </c>
      <c r="R25" s="90">
        <v>8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>
        <v>7</v>
      </c>
      <c r="AA25" s="88">
        <v>10</v>
      </c>
      <c r="AB25" s="90"/>
      <c r="AC25" s="88"/>
      <c r="AD25" s="90"/>
      <c r="AE25" s="88"/>
      <c r="AF25" s="90"/>
      <c r="AG25" s="88"/>
      <c r="AH25" s="90"/>
      <c r="AI25" s="88"/>
      <c r="AJ25" s="90"/>
      <c r="AK25" s="88"/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8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8</v>
      </c>
      <c r="O27" s="44">
        <v>10</v>
      </c>
      <c r="P27" s="43">
        <v>7</v>
      </c>
      <c r="Q27" s="44">
        <v>10</v>
      </c>
      <c r="R27" s="43">
        <v>8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8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8</v>
      </c>
      <c r="O28" s="44">
        <v>10</v>
      </c>
      <c r="P28" s="43">
        <v>7</v>
      </c>
      <c r="Q28" s="44">
        <v>10</v>
      </c>
      <c r="R28" s="43">
        <v>8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82</v>
      </c>
      <c r="E29" s="60">
        <f t="shared" si="0"/>
        <v>130</v>
      </c>
      <c r="F29" s="60">
        <f t="shared" si="0"/>
        <v>85</v>
      </c>
      <c r="G29" s="60">
        <f t="shared" si="0"/>
        <v>130</v>
      </c>
      <c r="H29" s="60">
        <f t="shared" si="0"/>
        <v>82</v>
      </c>
      <c r="I29" s="60">
        <f t="shared" si="0"/>
        <v>130</v>
      </c>
      <c r="J29" s="60">
        <f t="shared" si="0"/>
        <v>82</v>
      </c>
      <c r="K29" s="60">
        <f t="shared" si="0"/>
        <v>130</v>
      </c>
      <c r="L29" s="60">
        <f t="shared" si="0"/>
        <v>82</v>
      </c>
      <c r="M29" s="60">
        <f t="shared" si="0"/>
        <v>130</v>
      </c>
      <c r="N29" s="60">
        <f t="shared" si="0"/>
        <v>85</v>
      </c>
      <c r="O29" s="60">
        <f t="shared" si="0"/>
        <v>130</v>
      </c>
      <c r="P29" s="60">
        <f t="shared" si="0"/>
        <v>82</v>
      </c>
      <c r="Q29" s="60">
        <f t="shared" si="0"/>
        <v>130</v>
      </c>
      <c r="R29" s="60">
        <f t="shared" si="0"/>
        <v>85</v>
      </c>
      <c r="S29" s="60">
        <f t="shared" si="0"/>
        <v>130</v>
      </c>
      <c r="T29" s="60">
        <f t="shared" si="0"/>
        <v>82</v>
      </c>
      <c r="U29" s="60">
        <f t="shared" si="0"/>
        <v>130</v>
      </c>
      <c r="V29" s="60">
        <f t="shared" si="0"/>
        <v>82</v>
      </c>
      <c r="W29" s="60">
        <f t="shared" si="0"/>
        <v>130</v>
      </c>
      <c r="X29" s="60">
        <f t="shared" si="0"/>
        <v>82</v>
      </c>
      <c r="Y29" s="60">
        <f t="shared" si="0"/>
        <v>130</v>
      </c>
      <c r="Z29" s="60">
        <f t="shared" si="0"/>
        <v>82</v>
      </c>
      <c r="AA29" s="60">
        <f t="shared" si="0"/>
        <v>130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4" zoomScaleNormal="100" workbookViewId="0">
      <selection activeCell="U10" sqref="U10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4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2021-2022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Еремин Иван</v>
      </c>
      <c r="C7" s="97"/>
      <c r="D7" s="97" t="str">
        <f>CONCATENATE("2. ",'ввод данных'!D21)</f>
        <v>2. Мазурин Иван</v>
      </c>
      <c r="E7" s="97"/>
      <c r="F7" s="97" t="str">
        <f>CONCATENATE("3. ",'ввод данных'!D22)</f>
        <v>3. Малинский Ярослав</v>
      </c>
      <c r="G7" s="97"/>
      <c r="H7" s="97" t="str">
        <f>CONCATENATE("4. ",'ввод данных'!D23)</f>
        <v>4. Миронова Мелисса</v>
      </c>
      <c r="I7" s="97"/>
      <c r="J7" s="97" t="str">
        <f>CONCATENATE("5. ",'ввод данных'!D24)</f>
        <v>5. Новичков Кирилл</v>
      </c>
      <c r="K7" s="97"/>
      <c r="L7" s="97" t="str">
        <f>CONCATENATE("6. ",'ввод данных'!D25)</f>
        <v>6. Остафийчук Роман</v>
      </c>
      <c r="M7" s="97"/>
      <c r="N7" s="97" t="str">
        <f>CONCATENATE("7. ",'ввод данных'!D26)</f>
        <v>7. Пожарская Анна</v>
      </c>
      <c r="O7" s="97"/>
      <c r="P7" s="97" t="str">
        <f>CONCATENATE("8. ",'ввод данных'!D27)</f>
        <v>8. Почуев Семён</v>
      </c>
      <c r="Q7" s="97"/>
      <c r="R7" s="97" t="str">
        <f>CONCATENATE("9. ",'ввод данных'!D28)</f>
        <v>9. Проценко Георгий</v>
      </c>
      <c r="S7" s="97"/>
      <c r="T7" s="97" t="str">
        <f>CONCATENATE("10. ",'ввод данных'!D29)</f>
        <v>10. Рожков Матвей</v>
      </c>
      <c r="U7" s="97"/>
      <c r="V7" s="97" t="str">
        <f>CONCATENATE("11. ",'ввод данных'!D30)</f>
        <v>11. Силин Егор</v>
      </c>
      <c r="W7" s="97"/>
      <c r="X7" s="97" t="str">
        <f>CONCATENATE("12. ",'ввод данных'!D31)</f>
        <v>12. Хорьякова Екатерина</v>
      </c>
      <c r="Y7" s="97"/>
      <c r="Z7" s="97" t="str">
        <f>CONCATENATE("13. ",'ввод данных'!D32)</f>
        <v>13. Эм Екатерина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10</v>
      </c>
      <c r="F12" s="12">
        <v>7</v>
      </c>
      <c r="G12" s="12">
        <v>9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7</v>
      </c>
      <c r="O12" s="12">
        <v>9</v>
      </c>
      <c r="P12" s="12">
        <v>7</v>
      </c>
      <c r="Q12" s="12">
        <v>9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9</v>
      </c>
      <c r="Z12" s="12">
        <v>7</v>
      </c>
      <c r="AA12" s="12">
        <v>9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6</v>
      </c>
      <c r="E13" s="14">
        <v>8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34</v>
      </c>
      <c r="E14" s="25">
        <f t="shared" si="0"/>
        <v>45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45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35</v>
      </c>
      <c r="AA14" s="25">
        <f t="shared" si="0"/>
        <v>45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19" zoomScaleNormal="100" workbookViewId="0">
      <selection activeCell="AF38" sqref="AF38:AG38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4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2021-2022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Еремин Иван</v>
      </c>
      <c r="C7" s="97"/>
      <c r="D7" s="97" t="str">
        <f>CONCATENATE("2. ",'ввод данных'!D21)</f>
        <v>2. Мазурин Иван</v>
      </c>
      <c r="E7" s="97"/>
      <c r="F7" s="97" t="str">
        <f>CONCATENATE("3. ",'ввод данных'!D22)</f>
        <v>3. Малинский Ярослав</v>
      </c>
      <c r="G7" s="97"/>
      <c r="H7" s="97" t="str">
        <f>CONCATENATE("4. ",'ввод данных'!D23)</f>
        <v>4. Миронова Мелисса</v>
      </c>
      <c r="I7" s="97"/>
      <c r="J7" s="97" t="str">
        <f>CONCATENATE("5. ",'ввод данных'!D24)</f>
        <v>5. Новичков Кирилл</v>
      </c>
      <c r="K7" s="97"/>
      <c r="L7" s="97" t="str">
        <f>CONCATENATE("6. ",'ввод данных'!D25)</f>
        <v>6. Остафийчук Роман</v>
      </c>
      <c r="M7" s="97"/>
      <c r="N7" s="97" t="str">
        <f>CONCATENATE("7. ",'ввод данных'!D26)</f>
        <v>7. Пожарская Анна</v>
      </c>
      <c r="O7" s="97"/>
      <c r="P7" s="97" t="str">
        <f>CONCATENATE("8. ",'ввод данных'!D27)</f>
        <v>8. Почуев Семён</v>
      </c>
      <c r="Q7" s="97"/>
      <c r="R7" s="97" t="str">
        <f>CONCATENATE("9. ",'ввод данных'!D28)</f>
        <v>9. Проценко Георгий</v>
      </c>
      <c r="S7" s="97"/>
      <c r="T7" s="97" t="str">
        <f>CONCATENATE("10. ",'ввод данных'!D29)</f>
        <v>10. Рожков Матвей</v>
      </c>
      <c r="U7" s="97"/>
      <c r="V7" s="97" t="str">
        <f>CONCATENATE("11. ",'ввод данных'!D30)</f>
        <v>11. Силин Егор</v>
      </c>
      <c r="W7" s="97"/>
      <c r="X7" s="97" t="str">
        <f>CONCATENATE("12. ",'ввод данных'!D31)</f>
        <v>12. Хорьякова Екатерина</v>
      </c>
      <c r="Y7" s="97"/>
      <c r="Z7" s="97" t="str">
        <f>CONCATENATE("13. ",'ввод данных'!D32)</f>
        <v>13. Эм Екатерина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82</v>
      </c>
      <c r="E10" s="52">
        <f>обученность!E29</f>
        <v>130</v>
      </c>
      <c r="F10" s="52">
        <f>обученность!F29</f>
        <v>85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85</v>
      </c>
      <c r="O10" s="52">
        <f>обученность!O29</f>
        <v>130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85</v>
      </c>
      <c r="S10" s="52">
        <f>обученность!S29</f>
        <v>130</v>
      </c>
      <c r="T10" s="52">
        <f>обученность!T29</f>
        <v>82</v>
      </c>
      <c r="U10" s="52">
        <f>обученность!U29</f>
        <v>130</v>
      </c>
      <c r="V10" s="52">
        <f>обученность!V29</f>
        <v>82</v>
      </c>
      <c r="W10" s="52">
        <f>обученность!W29</f>
        <v>130</v>
      </c>
      <c r="X10" s="52">
        <f>обученность!X29</f>
        <v>82</v>
      </c>
      <c r="Y10" s="52">
        <f>обученность!Y29</f>
        <v>130</v>
      </c>
      <c r="Z10" s="52">
        <f>обученность!Z29</f>
        <v>82</v>
      </c>
      <c r="AA10" s="52">
        <f>обученность!AA29</f>
        <v>130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0.34285714285714286</v>
      </c>
      <c r="C11" s="182"/>
      <c r="D11" s="182">
        <f t="shared" ref="D11" si="0">E10/140-D10/140</f>
        <v>0.34285714285714286</v>
      </c>
      <c r="E11" s="182"/>
      <c r="F11" s="182">
        <f t="shared" ref="F11" si="1">G10/140-F10/140</f>
        <v>0.32142857142857151</v>
      </c>
      <c r="G11" s="182"/>
      <c r="H11" s="182">
        <f t="shared" ref="H11" si="2">I10/140-H10/140</f>
        <v>0.34285714285714286</v>
      </c>
      <c r="I11" s="182"/>
      <c r="J11" s="182">
        <f t="shared" ref="J11" si="3">K10/140-J10/140</f>
        <v>0.34285714285714286</v>
      </c>
      <c r="K11" s="182"/>
      <c r="L11" s="182">
        <f t="shared" ref="L11" si="4">M10/140-L10/140</f>
        <v>0.34285714285714286</v>
      </c>
      <c r="M11" s="182"/>
      <c r="N11" s="182">
        <f t="shared" ref="N11" si="5">O10/140-N10/140</f>
        <v>0.32142857142857151</v>
      </c>
      <c r="O11" s="182"/>
      <c r="P11" s="182">
        <f t="shared" ref="P11" si="6">Q10/140-P10/140</f>
        <v>0.34285714285714286</v>
      </c>
      <c r="Q11" s="182"/>
      <c r="R11" s="182">
        <f t="shared" ref="R11" si="7">S10/140-R10/140</f>
        <v>0.32142857142857151</v>
      </c>
      <c r="S11" s="182"/>
      <c r="T11" s="182">
        <f t="shared" ref="T11" si="8">U10/140-T10/140</f>
        <v>0.34285714285714286</v>
      </c>
      <c r="U11" s="182"/>
      <c r="V11" s="182">
        <f t="shared" ref="V11" si="9">W10/140-V10/140</f>
        <v>0.34285714285714286</v>
      </c>
      <c r="W11" s="182"/>
      <c r="X11" s="182">
        <f t="shared" ref="X11" si="10">Y10/140-X10/140</f>
        <v>0.34285714285714286</v>
      </c>
      <c r="Y11" s="182"/>
      <c r="Z11" s="182">
        <f t="shared" ref="Z11" si="11">AA10/140-Z10/140</f>
        <v>0.34285714285714286</v>
      </c>
      <c r="AA11" s="182"/>
      <c r="AB11" s="182">
        <f t="shared" ref="AB11" si="12">AC10/140-AB10/140</f>
        <v>0</v>
      </c>
      <c r="AC11" s="182"/>
      <c r="AD11" s="182">
        <f t="shared" ref="AD11" si="13">AE10/140-AD10/140</f>
        <v>0</v>
      </c>
      <c r="AE11" s="182"/>
      <c r="AF11" s="182">
        <f t="shared" ref="AF11" si="14">AG10/140-AF10/140</f>
        <v>0</v>
      </c>
      <c r="AG11" s="182"/>
      <c r="AH11" s="182">
        <f t="shared" ref="AH11" si="15">AI10/140-AH10/140</f>
        <v>0</v>
      </c>
      <c r="AI11" s="182"/>
      <c r="AJ11" s="182">
        <f t="shared" ref="AJ11" si="16">AK10/140-AJ10/140</f>
        <v>0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>В</v>
      </c>
      <c r="AA12" s="177"/>
      <c r="AB12" s="177" t="str">
        <f t="shared" ref="AB12" si="30">IF(AC10&gt;=130,"В",IF(AC10&gt;=48,"С",IF(AC10=0,"","Н")))</f>
        <v/>
      </c>
      <c r="AC12" s="177"/>
      <c r="AD12" s="177" t="str">
        <f t="shared" ref="AD12" si="31">IF(AE10&gt;=130,"В",IF(AE10&gt;=48,"С",IF(AE10=0,"","Н")))</f>
        <v/>
      </c>
      <c r="AE12" s="177"/>
      <c r="AF12" s="177" t="str">
        <f t="shared" ref="AF12" si="32">IF(AG10&gt;=130,"В",IF(AG10&gt;=48,"С",IF(AG10=0,"","Н")))</f>
        <v/>
      </c>
      <c r="AG12" s="177"/>
      <c r="AH12" s="177" t="str">
        <f t="shared" ref="AH12" si="33">IF(AI10&gt;=130,"В",IF(AI10&gt;=48,"С",IF(AI10=0,"","Н")))</f>
        <v/>
      </c>
      <c r="AI12" s="177"/>
      <c r="AJ12" s="177" t="str">
        <f t="shared" ref="AJ12" si="34">IF(AK10&gt;=130,"В",IF(AK10&gt;=48,"С",IF(AK10=0,"","Н")))</f>
        <v/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34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45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0.20000000000000007</v>
      </c>
      <c r="C16" s="181"/>
      <c r="D16" s="180">
        <f t="shared" ref="D16" si="36">E15/50-D15/50</f>
        <v>0.21999999999999997</v>
      </c>
      <c r="E16" s="181"/>
      <c r="F16" s="180">
        <f t="shared" ref="F16" si="37">G15/50-F15/50</f>
        <v>0.20000000000000007</v>
      </c>
      <c r="G16" s="181"/>
      <c r="H16" s="180">
        <f t="shared" ref="H16" si="38">I15/50-H15/50</f>
        <v>0.20000000000000007</v>
      </c>
      <c r="I16" s="181"/>
      <c r="J16" s="180">
        <f t="shared" ref="J16" si="39">K15/50-J15/50</f>
        <v>0.20000000000000007</v>
      </c>
      <c r="K16" s="181"/>
      <c r="L16" s="180">
        <f t="shared" ref="L16" si="40">M15/50-L15/50</f>
        <v>0.20000000000000007</v>
      </c>
      <c r="M16" s="181"/>
      <c r="N16" s="180">
        <f t="shared" ref="N16" si="41">O15/50-N15/50</f>
        <v>0.20000000000000007</v>
      </c>
      <c r="O16" s="181"/>
      <c r="P16" s="180">
        <f t="shared" ref="P16" si="42">Q15/50-P15/50</f>
        <v>0.20000000000000007</v>
      </c>
      <c r="Q16" s="181"/>
      <c r="R16" s="180">
        <f t="shared" ref="R16" si="43">S15/50-R15/50</f>
        <v>0.20000000000000007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0.20000000000000007</v>
      </c>
      <c r="W16" s="181"/>
      <c r="X16" s="180">
        <f t="shared" ref="X16" si="46">Y15/50-X15/50</f>
        <v>0.20000000000000007</v>
      </c>
      <c r="Y16" s="181"/>
      <c r="Z16" s="180">
        <f t="shared" ref="Z16" si="47">AA15/50-Z15/50</f>
        <v>0.20000000000000007</v>
      </c>
      <c r="AA16" s="181"/>
      <c r="AB16" s="180">
        <f t="shared" ref="AB16" si="48">AC15/50-AB15/50</f>
        <v>0</v>
      </c>
      <c r="AC16" s="181"/>
      <c r="AD16" s="180">
        <f t="shared" ref="AD16" si="49">AE15/50-AD15/50</f>
        <v>0</v>
      </c>
      <c r="AE16" s="181"/>
      <c r="AF16" s="180">
        <f t="shared" ref="AF16" si="50">AG15/50-AF15/50</f>
        <v>0</v>
      </c>
      <c r="AG16" s="181"/>
      <c r="AH16" s="180">
        <f t="shared" ref="AH16" si="51">AI15/50-AH15/50</f>
        <v>0</v>
      </c>
      <c r="AI16" s="181"/>
      <c r="AJ16" s="180">
        <f t="shared" ref="AJ16" si="52">AK15/50-AJ15/50</f>
        <v>0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>В</v>
      </c>
      <c r="AA17" s="177"/>
      <c r="AB17" s="177" t="str">
        <f t="shared" ref="AB17" si="67">IF(AC15&gt;=45,"В",IF(AC15&gt;=18,"С",IF(AC15=0,"","Н")))</f>
        <v/>
      </c>
      <c r="AC17" s="177"/>
      <c r="AD17" s="177" t="str">
        <f t="shared" ref="AD17" si="68">IF(AE15&gt;=45,"В",IF(AE15&gt;=18,"С",IF(AE15=0,"","Н")))</f>
        <v/>
      </c>
      <c r="AE17" s="177"/>
      <c r="AF17" s="177" t="str">
        <f t="shared" ref="AF17" si="69">IF(AG15&gt;=45,"В",IF(AG15&gt;=18,"С",IF(AG15=0,"","Н")))</f>
        <v/>
      </c>
      <c r="AG17" s="177"/>
      <c r="AH17" s="177" t="str">
        <f t="shared" ref="AH17" si="70">IF(AI15&gt;=45,"В",IF(AI15&gt;=18,"С",IF(AI15=0,"","Н")))</f>
        <v/>
      </c>
      <c r="AI17" s="177"/>
      <c r="AJ17" s="177" t="str">
        <f t="shared" ref="AJ17" si="71">IF(AK15&gt;=45,"В",IF(AK15&gt;=18,"С",IF(AK15=0,"","Н")))</f>
        <v/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175</v>
      </c>
      <c r="D20" s="74">
        <f t="shared" si="73"/>
        <v>116</v>
      </c>
      <c r="E20" s="74">
        <f t="shared" si="73"/>
        <v>175</v>
      </c>
      <c r="F20" s="74">
        <f t="shared" si="73"/>
        <v>120</v>
      </c>
      <c r="G20" s="74">
        <f t="shared" si="73"/>
        <v>175</v>
      </c>
      <c r="H20" s="74">
        <f t="shared" si="73"/>
        <v>117</v>
      </c>
      <c r="I20" s="74">
        <f t="shared" si="73"/>
        <v>175</v>
      </c>
      <c r="J20" s="74">
        <f t="shared" si="73"/>
        <v>117</v>
      </c>
      <c r="K20" s="74">
        <f t="shared" si="73"/>
        <v>175</v>
      </c>
      <c r="L20" s="74">
        <f t="shared" si="73"/>
        <v>117</v>
      </c>
      <c r="M20" s="74">
        <f t="shared" si="73"/>
        <v>175</v>
      </c>
      <c r="N20" s="74">
        <f t="shared" si="73"/>
        <v>120</v>
      </c>
      <c r="O20" s="74">
        <f t="shared" si="73"/>
        <v>175</v>
      </c>
      <c r="P20" s="74">
        <f t="shared" si="73"/>
        <v>117</v>
      </c>
      <c r="Q20" s="74">
        <f t="shared" si="73"/>
        <v>175</v>
      </c>
      <c r="R20" s="74">
        <f t="shared" si="73"/>
        <v>120</v>
      </c>
      <c r="S20" s="74">
        <f t="shared" si="73"/>
        <v>175</v>
      </c>
      <c r="T20" s="74">
        <f t="shared" si="73"/>
        <v>117</v>
      </c>
      <c r="U20" s="74">
        <f t="shared" si="73"/>
        <v>175</v>
      </c>
      <c r="V20" s="74">
        <f t="shared" si="73"/>
        <v>117</v>
      </c>
      <c r="W20" s="74">
        <f t="shared" si="73"/>
        <v>175</v>
      </c>
      <c r="X20" s="74">
        <f t="shared" si="73"/>
        <v>117</v>
      </c>
      <c r="Y20" s="74">
        <f t="shared" si="73"/>
        <v>175</v>
      </c>
      <c r="Z20" s="74">
        <f t="shared" si="73"/>
        <v>117</v>
      </c>
      <c r="AA20" s="74">
        <f t="shared" si="73"/>
        <v>175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0.92105263157894735</v>
      </c>
      <c r="C21" s="186"/>
      <c r="D21" s="185">
        <f t="shared" ref="D21" si="74">E20/190</f>
        <v>0.92105263157894735</v>
      </c>
      <c r="E21" s="186"/>
      <c r="F21" s="185">
        <f t="shared" ref="F21" si="75">G20/190</f>
        <v>0.92105263157894735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0.92105263157894735</v>
      </c>
      <c r="K21" s="186"/>
      <c r="L21" s="185">
        <f t="shared" ref="L21" si="78">M20/190</f>
        <v>0.92105263157894735</v>
      </c>
      <c r="M21" s="186"/>
      <c r="N21" s="185">
        <f t="shared" ref="N21" si="79">O20/190</f>
        <v>0.92105263157894735</v>
      </c>
      <c r="O21" s="186"/>
      <c r="P21" s="185">
        <f t="shared" ref="P21" si="80">Q20/190</f>
        <v>0.92105263157894735</v>
      </c>
      <c r="Q21" s="186"/>
      <c r="R21" s="185">
        <f t="shared" ref="R21" si="81">S20/190</f>
        <v>0.92105263157894735</v>
      </c>
      <c r="S21" s="186"/>
      <c r="T21" s="185">
        <f t="shared" ref="T21" si="82">U20/190</f>
        <v>0.92105263157894735</v>
      </c>
      <c r="U21" s="186"/>
      <c r="V21" s="185">
        <f t="shared" ref="V21" si="83">W20/190</f>
        <v>0.92105263157894735</v>
      </c>
      <c r="W21" s="186"/>
      <c r="X21" s="185">
        <f t="shared" ref="X21" si="84">Y20/190</f>
        <v>0.92105263157894735</v>
      </c>
      <c r="Y21" s="186"/>
      <c r="Z21" s="185">
        <f t="shared" ref="Z21" si="85">AA20/190</f>
        <v>0.92105263157894735</v>
      </c>
      <c r="AA21" s="186"/>
      <c r="AB21" s="185">
        <f t="shared" ref="AB21" si="86">AC20/190</f>
        <v>0</v>
      </c>
      <c r="AC21" s="186"/>
      <c r="AD21" s="185">
        <f t="shared" ref="AD21" si="87">AE20/190</f>
        <v>0</v>
      </c>
      <c r="AE21" s="186"/>
      <c r="AF21" s="185">
        <f t="shared" ref="AF21" si="88">AG20/190</f>
        <v>0</v>
      </c>
      <c r="AG21" s="186"/>
      <c r="AH21" s="185">
        <f t="shared" ref="AH21" si="89">AI20/190</f>
        <v>0</v>
      </c>
      <c r="AI21" s="186"/>
      <c r="AJ21" s="185">
        <f t="shared" ref="AJ21" si="90">AK20/190</f>
        <v>0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>В</v>
      </c>
      <c r="AA22" s="177"/>
      <c r="AB22" s="177" t="str">
        <f t="shared" ref="AB22" si="104">IF(AB21&gt;=0.8,"В",IF(AB21&gt;=0.4,"С",IF(AB21=0,"","Н")))</f>
        <v/>
      </c>
      <c r="AC22" s="177"/>
      <c r="AD22" s="177" t="str">
        <f t="shared" ref="AD22" si="105">IF(AD21&gt;=0.8,"В",IF(AD21&gt;=0.4,"С",IF(AD21=0,"","Н")))</f>
        <v/>
      </c>
      <c r="AE22" s="177"/>
      <c r="AF22" s="177" t="str">
        <f t="shared" ref="AF22" si="106">IF(AF21&gt;=0.8,"В",IF(AF21&gt;=0.4,"С",IF(AF21=0,"","Н")))</f>
        <v/>
      </c>
      <c r="AG22" s="177"/>
      <c r="AH22" s="177" t="str">
        <f t="shared" ref="AH22" si="107">IF(AH21&gt;=0.8,"В",IF(AH21&gt;=0.4,"С",IF(AH21=0,"","Н")))</f>
        <v/>
      </c>
      <c r="AI22" s="177"/>
      <c r="AJ22" s="177" t="str">
        <f t="shared" ref="AJ22" si="108">IF(AJ21&gt;=0.8,"В",IF(AJ21&gt;=0.4,"С",IF(AJ21=0,"","Н")))</f>
        <v/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>II</v>
      </c>
      <c r="AA25" s="184"/>
      <c r="AB25" s="184" t="str">
        <f t="shared" ref="AB25" si="121">IF((AC10+AC15)&gt;=180,"III",IF((AC10+AC15)&gt;=65,"II",IF((AC10+AC15)=0," ","I")))</f>
        <v xml:space="preserve"> </v>
      </c>
      <c r="AC25" s="184"/>
      <c r="AD25" s="184" t="str">
        <f t="shared" ref="AD25" si="122">IF((AE10+AE15)&gt;=180,"III",IF((AE10+AE15)&gt;=65,"II",IF((AE10+AE15)=0," ","I")))</f>
        <v xml:space="preserve"> </v>
      </c>
      <c r="AE25" s="184"/>
      <c r="AF25" s="184" t="str">
        <f t="shared" ref="AF25" si="123">IF((AG10+AG15)&gt;=180,"III",IF((AG10+AG15)&gt;=65,"II",IF((AG10+AG15)=0," ","I")))</f>
        <v xml:space="preserve"> </v>
      </c>
      <c r="AG25" s="184"/>
      <c r="AH25" s="184" t="str">
        <f t="shared" ref="AH25" si="124">IF((AI10+AI15)&gt;=180,"III",IF((AI10+AI15)&gt;=65,"II",IF((AI10+AI15)=0," ","I")))</f>
        <v xml:space="preserve"> </v>
      </c>
      <c r="AI25" s="184"/>
      <c r="AJ25" s="184" t="str">
        <f t="shared" ref="AJ25" si="125">IF((AK10+AK15)&gt;=180,"III",IF((AK10+AK15)&gt;=65,"II",IF((AK10+AK15)=0," ","I")))</f>
        <v xml:space="preserve"> 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Еремин Иван</v>
      </c>
      <c r="C28" s="97"/>
      <c r="D28" s="97" t="str">
        <f t="shared" ref="D28" si="126">D7</f>
        <v>2. Мазурин Иван</v>
      </c>
      <c r="E28" s="97"/>
      <c r="F28" s="97" t="str">
        <f t="shared" ref="F28" si="127">F7</f>
        <v>3. Малинский Ярослав</v>
      </c>
      <c r="G28" s="97"/>
      <c r="H28" s="97" t="str">
        <f t="shared" ref="H28" si="128">H7</f>
        <v>4. Миронова Мелисса</v>
      </c>
      <c r="I28" s="97"/>
      <c r="J28" s="97" t="str">
        <f t="shared" ref="J28" si="129">J7</f>
        <v>5. Новичков Кирилл</v>
      </c>
      <c r="K28" s="97"/>
      <c r="L28" s="97" t="str">
        <f t="shared" ref="L28" si="130">L7</f>
        <v>6. Остафийчук Роман</v>
      </c>
      <c r="M28" s="97"/>
      <c r="N28" s="97" t="str">
        <f t="shared" ref="N28" si="131">N7</f>
        <v>7. Пожарская Анна</v>
      </c>
      <c r="O28" s="97"/>
      <c r="P28" s="97" t="str">
        <f t="shared" ref="P28" si="132">P7</f>
        <v>8. Почуев Семён</v>
      </c>
      <c r="Q28" s="97"/>
      <c r="R28" s="97" t="str">
        <f t="shared" ref="R28" si="133">R7</f>
        <v>9. Проценко Георгий</v>
      </c>
      <c r="S28" s="97"/>
      <c r="T28" s="97" t="str">
        <f t="shared" ref="T28" si="134">T7</f>
        <v>10. Рожков Матвей</v>
      </c>
      <c r="U28" s="97"/>
      <c r="V28" s="97" t="str">
        <f t="shared" ref="V28" si="135">V7</f>
        <v>11. Силин Егор</v>
      </c>
      <c r="W28" s="97"/>
      <c r="X28" s="97" t="str">
        <f t="shared" ref="X28" si="136">X7</f>
        <v>12. Хорьякова Екатерина</v>
      </c>
      <c r="Y28" s="97"/>
      <c r="Z28" s="97" t="str">
        <f t="shared" ref="Z28" si="137">Z7</f>
        <v>13. Эм Екатерина</v>
      </c>
      <c r="AA28" s="97"/>
      <c r="AB28" s="97" t="str">
        <f t="shared" ref="AB28" si="138">AB7</f>
        <v xml:space="preserve">14. </v>
      </c>
      <c r="AC28" s="97"/>
      <c r="AD28" s="97" t="str">
        <f t="shared" ref="AD28" si="139">AD7</f>
        <v xml:space="preserve">15. </v>
      </c>
      <c r="AE28" s="97"/>
      <c r="AF28" s="97" t="str">
        <f t="shared" ref="AF28" si="140">AF7</f>
        <v xml:space="preserve">16. </v>
      </c>
      <c r="AG28" s="97"/>
      <c r="AH28" s="97" t="str">
        <f t="shared" ref="AH28" si="141">AH7</f>
        <v xml:space="preserve">17. </v>
      </c>
      <c r="AI28" s="97"/>
      <c r="AJ28" s="97" t="str">
        <f t="shared" ref="AJ28" si="142">AJ7</f>
        <v xml:space="preserve">18. 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>
        <v>1</v>
      </c>
      <c r="C30" s="133"/>
      <c r="D30" s="132">
        <v>1</v>
      </c>
      <c r="E30" s="133"/>
      <c r="F30" s="132">
        <v>1</v>
      </c>
      <c r="G30" s="133"/>
      <c r="H30" s="132">
        <v>1</v>
      </c>
      <c r="I30" s="133"/>
      <c r="J30" s="132">
        <v>1</v>
      </c>
      <c r="K30" s="133"/>
      <c r="L30" s="132">
        <v>1</v>
      </c>
      <c r="M30" s="133"/>
      <c r="N30" s="132">
        <v>1</v>
      </c>
      <c r="O30" s="133"/>
      <c r="P30" s="132">
        <v>1</v>
      </c>
      <c r="Q30" s="133"/>
      <c r="R30" s="132">
        <v>1</v>
      </c>
      <c r="S30" s="133"/>
      <c r="T30" s="132">
        <v>1</v>
      </c>
      <c r="U30" s="133"/>
      <c r="V30" s="132">
        <v>1</v>
      </c>
      <c r="W30" s="133"/>
      <c r="X30" s="132">
        <v>1</v>
      </c>
      <c r="Y30" s="133"/>
      <c r="Z30" s="132">
        <v>1</v>
      </c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>
        <v>1</v>
      </c>
      <c r="C31" s="133"/>
      <c r="D31" s="132">
        <v>1</v>
      </c>
      <c r="E31" s="133"/>
      <c r="F31" s="132">
        <v>1</v>
      </c>
      <c r="G31" s="133"/>
      <c r="H31" s="132">
        <v>1</v>
      </c>
      <c r="I31" s="133"/>
      <c r="J31" s="132">
        <v>1</v>
      </c>
      <c r="K31" s="133"/>
      <c r="L31" s="132">
        <v>1</v>
      </c>
      <c r="M31" s="133"/>
      <c r="N31" s="132">
        <v>1</v>
      </c>
      <c r="O31" s="133"/>
      <c r="P31" s="132">
        <v>1</v>
      </c>
      <c r="Q31" s="133"/>
      <c r="R31" s="132">
        <v>1</v>
      </c>
      <c r="S31" s="133"/>
      <c r="T31" s="132">
        <v>1</v>
      </c>
      <c r="U31" s="133"/>
      <c r="V31" s="132">
        <v>1</v>
      </c>
      <c r="W31" s="133"/>
      <c r="X31" s="132">
        <v>1</v>
      </c>
      <c r="Y31" s="133"/>
      <c r="Z31" s="132">
        <v>1</v>
      </c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1</v>
      </c>
      <c r="C33" s="133"/>
      <c r="D33" s="132">
        <v>1</v>
      </c>
      <c r="E33" s="133"/>
      <c r="F33" s="132">
        <v>1</v>
      </c>
      <c r="G33" s="133"/>
      <c r="H33" s="132">
        <v>1</v>
      </c>
      <c r="I33" s="133"/>
      <c r="J33" s="132">
        <v>1</v>
      </c>
      <c r="K33" s="133"/>
      <c r="L33" s="132">
        <v>1</v>
      </c>
      <c r="M33" s="133"/>
      <c r="N33" s="132">
        <v>1</v>
      </c>
      <c r="O33" s="133"/>
      <c r="P33" s="132">
        <v>1</v>
      </c>
      <c r="Q33" s="133"/>
      <c r="R33" s="132">
        <v>1</v>
      </c>
      <c r="S33" s="133"/>
      <c r="T33" s="132">
        <v>1</v>
      </c>
      <c r="U33" s="133"/>
      <c r="V33" s="132">
        <v>1</v>
      </c>
      <c r="W33" s="133"/>
      <c r="X33" s="132">
        <v>1</v>
      </c>
      <c r="Y33" s="133"/>
      <c r="Z33" s="132">
        <v>1</v>
      </c>
      <c r="AA33" s="133"/>
      <c r="AB33" s="132"/>
      <c r="AC33" s="133"/>
      <c r="AD33" s="132"/>
      <c r="AE33" s="133"/>
      <c r="AF33" s="132"/>
      <c r="AG33" s="133"/>
      <c r="AH33" s="132"/>
      <c r="AI33" s="133"/>
      <c r="AJ33" s="132"/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3</v>
      </c>
      <c r="C34" s="135"/>
      <c r="D34" s="134">
        <f t="shared" ref="D34" si="145">IF(SUM(D30:E33)=0,"",SUM(D30:E33,))</f>
        <v>3</v>
      </c>
      <c r="E34" s="135"/>
      <c r="F34" s="134">
        <f t="shared" ref="F34" si="146">IF(SUM(F30:G33)=0,"",SUM(F30:G33,))</f>
        <v>3</v>
      </c>
      <c r="G34" s="135"/>
      <c r="H34" s="134">
        <f t="shared" ref="H34" si="147">IF(SUM(H30:I33)=0,"",SUM(H30:I33,))</f>
        <v>3</v>
      </c>
      <c r="I34" s="135"/>
      <c r="J34" s="134">
        <f t="shared" ref="J34" si="148">IF(SUM(J30:K33)=0,"",SUM(J30:K33,))</f>
        <v>3</v>
      </c>
      <c r="K34" s="135"/>
      <c r="L34" s="134">
        <f t="shared" ref="L34" si="149">IF(SUM(L30:M33)=0,"",SUM(L30:M33,))</f>
        <v>3</v>
      </c>
      <c r="M34" s="135"/>
      <c r="N34" s="134">
        <f t="shared" ref="N34" si="150">IF(SUM(N30:O33)=0,"",SUM(N30:O33,))</f>
        <v>3</v>
      </c>
      <c r="O34" s="135"/>
      <c r="P34" s="134">
        <f t="shared" ref="P34" si="151">IF(SUM(P30:Q33)=0,"",SUM(P30:Q33,))</f>
        <v>3</v>
      </c>
      <c r="Q34" s="135"/>
      <c r="R34" s="134">
        <f t="shared" ref="R34" si="152">IF(SUM(R30:S33)=0,"",SUM(R30:S33,))</f>
        <v>3</v>
      </c>
      <c r="S34" s="135"/>
      <c r="T34" s="134">
        <f t="shared" ref="T34" si="153">IF(SUM(T30:U33)=0,"",SUM(T30:U33,))</f>
        <v>3</v>
      </c>
      <c r="U34" s="135"/>
      <c r="V34" s="134">
        <f t="shared" ref="V34" si="154">IF(SUM(V30:W33)=0,"",SUM(V30:W33,))</f>
        <v>3</v>
      </c>
      <c r="W34" s="135"/>
      <c r="X34" s="134">
        <f t="shared" ref="X34" si="155">IF(SUM(X30:Y33)=0,"",SUM(X30:Y33,))</f>
        <v>3</v>
      </c>
      <c r="Y34" s="135"/>
      <c r="Z34" s="134">
        <f t="shared" ref="Z34" si="156">IF(SUM(Z30:AA33)=0,"",SUM(Z30:AA33,))</f>
        <v>3</v>
      </c>
      <c r="AA34" s="135"/>
      <c r="AB34" s="134" t="str">
        <f t="shared" ref="AB34" si="157">IF(SUM(AB30:AC33)=0,"",SUM(AB30:AC33,))</f>
        <v/>
      </c>
      <c r="AC34" s="135"/>
      <c r="AD34" s="134" t="str">
        <f t="shared" ref="AD34" si="158">IF(SUM(AD30:AE33)=0,"",SUM(AD30:AE33,))</f>
        <v/>
      </c>
      <c r="AE34" s="135"/>
      <c r="AF34" s="134" t="str">
        <f t="shared" ref="AF34" si="159">IF(SUM(AF30:AG33)=0,"",SUM(AF30:AG33,))</f>
        <v/>
      </c>
      <c r="AG34" s="135"/>
      <c r="AH34" s="134" t="str">
        <f t="shared" ref="AH34" si="160">IF(SUM(AH30:AI33)=0,"",SUM(AH30:AI33,))</f>
        <v/>
      </c>
      <c r="AI34" s="135"/>
      <c r="AJ34" s="134" t="str">
        <f t="shared" ref="AJ34" si="161">IF(SUM(AJ30:AK33)=0,"",SUM(AJ30:AK33,))</f>
        <v/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>
        <v>1</v>
      </c>
      <c r="C37" s="133"/>
      <c r="D37" s="132">
        <v>1</v>
      </c>
      <c r="E37" s="133"/>
      <c r="F37" s="132">
        <v>1</v>
      </c>
      <c r="G37" s="133"/>
      <c r="H37" s="132">
        <v>1</v>
      </c>
      <c r="I37" s="133"/>
      <c r="J37" s="132">
        <v>1</v>
      </c>
      <c r="K37" s="133"/>
      <c r="L37" s="132">
        <v>1</v>
      </c>
      <c r="M37" s="133"/>
      <c r="N37" s="132">
        <v>1</v>
      </c>
      <c r="O37" s="133"/>
      <c r="P37" s="132">
        <v>1</v>
      </c>
      <c r="Q37" s="133"/>
      <c r="R37" s="132">
        <v>1</v>
      </c>
      <c r="S37" s="133"/>
      <c r="T37" s="132">
        <v>1</v>
      </c>
      <c r="U37" s="133"/>
      <c r="V37" s="132">
        <v>1</v>
      </c>
      <c r="W37" s="133"/>
      <c r="X37" s="132">
        <v>1</v>
      </c>
      <c r="Y37" s="133"/>
      <c r="Z37" s="132">
        <v>1</v>
      </c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1</v>
      </c>
      <c r="C39" s="133"/>
      <c r="D39" s="132">
        <v>1</v>
      </c>
      <c r="E39" s="133"/>
      <c r="F39" s="132">
        <v>1</v>
      </c>
      <c r="G39" s="133"/>
      <c r="H39" s="132">
        <v>1</v>
      </c>
      <c r="I39" s="133"/>
      <c r="J39" s="132">
        <v>1</v>
      </c>
      <c r="K39" s="133"/>
      <c r="L39" s="132">
        <v>1</v>
      </c>
      <c r="M39" s="133"/>
      <c r="N39" s="132">
        <v>1</v>
      </c>
      <c r="O39" s="133"/>
      <c r="P39" s="132">
        <v>1</v>
      </c>
      <c r="Q39" s="133"/>
      <c r="R39" s="132">
        <v>1</v>
      </c>
      <c r="S39" s="133"/>
      <c r="T39" s="132">
        <v>1</v>
      </c>
      <c r="U39" s="133"/>
      <c r="V39" s="132">
        <v>1</v>
      </c>
      <c r="W39" s="133"/>
      <c r="X39" s="132">
        <v>1</v>
      </c>
      <c r="Y39" s="133"/>
      <c r="Z39" s="132">
        <v>1</v>
      </c>
      <c r="AA39" s="133"/>
      <c r="AB39" s="132"/>
      <c r="AC39" s="133"/>
      <c r="AD39" s="132"/>
      <c r="AE39" s="133"/>
      <c r="AF39" s="132"/>
      <c r="AG39" s="133"/>
      <c r="AH39" s="132"/>
      <c r="AI39" s="133"/>
      <c r="AJ39" s="132"/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>
        <f>IF(SUM(B36:C39)=0,"",SUM(B36:C39,))</f>
        <v>2</v>
      </c>
      <c r="C40" s="135"/>
      <c r="D40" s="134">
        <f>IF(SUM(D36:E39)=0,"",SUM(D36:E39,))</f>
        <v>2</v>
      </c>
      <c r="E40" s="135"/>
      <c r="F40" s="134">
        <f>IF(SUM(F36:G39)=0,"",SUM(F36:G39,))</f>
        <v>2</v>
      </c>
      <c r="G40" s="135"/>
      <c r="H40" s="134">
        <f>IF(SUM(H36:I39)=0,"",SUM(H36:I39,))</f>
        <v>2</v>
      </c>
      <c r="I40" s="135"/>
      <c r="J40" s="134">
        <f>IF(SUM(J36:K39)=0,"",SUM(J36:K39,))</f>
        <v>2</v>
      </c>
      <c r="K40" s="135"/>
      <c r="L40" s="134">
        <f>IF(SUM(L36:M39)=0,"",SUM(L36:M39,))</f>
        <v>2</v>
      </c>
      <c r="M40" s="135"/>
      <c r="N40" s="134">
        <f>IF(SUM(N36:O39)=0,"",SUM(N36:O39,))</f>
        <v>2</v>
      </c>
      <c r="O40" s="135"/>
      <c r="P40" s="134">
        <f>IF(SUM(P36:Q39)=0,"",SUM(P36:Q39,))</f>
        <v>2</v>
      </c>
      <c r="Q40" s="135"/>
      <c r="R40" s="134">
        <f>IF(SUM(R36:S39)=0,"",SUM(R36:S39,))</f>
        <v>2</v>
      </c>
      <c r="S40" s="135"/>
      <c r="T40" s="134">
        <f>IF(SUM(T36:U39)=0,"",SUM(T36:U39,))</f>
        <v>2</v>
      </c>
      <c r="U40" s="135"/>
      <c r="V40" s="134">
        <f>IF(SUM(V36:W39)=0,"",SUM(V36:W39,))</f>
        <v>2</v>
      </c>
      <c r="W40" s="135"/>
      <c r="X40" s="134">
        <f>IF(SUM(X36:Y39)=0,"",SUM(X36:Y39,))</f>
        <v>2</v>
      </c>
      <c r="Y40" s="135"/>
      <c r="Z40" s="134">
        <f>IF(SUM(Z36:AA39)=0,"",SUM(Z36:AA39,))</f>
        <v>2</v>
      </c>
      <c r="AA40" s="135"/>
      <c r="AB40" s="134" t="str">
        <f>IF(SUM(AB36:AC39)=0,"",SUM(AB36:AC39,))</f>
        <v/>
      </c>
      <c r="AC40" s="135"/>
      <c r="AD40" s="134" t="str">
        <f>IF(SUM(AD36:AE39)=0,"",SUM(AD36:AE39,))</f>
        <v/>
      </c>
      <c r="AE40" s="135"/>
      <c r="AF40" s="134" t="str">
        <f>IF(SUM(AF36:AG39)=0,"",SUM(AF36:AG39,))</f>
        <v/>
      </c>
      <c r="AG40" s="135"/>
      <c r="AH40" s="134" t="str">
        <f>IF(SUM(AH36:AI39)=0,"",SUM(AH36:AI39,))</f>
        <v/>
      </c>
      <c r="AI40" s="135"/>
      <c r="AJ40" s="134" t="str">
        <f>IF(SUM(AJ36:AK39)=0,"",SUM(AJ36:AK39,))</f>
        <v/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13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13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0.92105263157894701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0.33791208791208793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0.20153846153846164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39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13</v>
      </c>
      <c r="K66" s="117"/>
      <c r="L66" s="117"/>
      <c r="M66" s="117"/>
      <c r="N66" s="117"/>
      <c r="O66" s="142"/>
      <c r="P66" s="155">
        <f>J66/$J$65</f>
        <v>0.33333333333333331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13</v>
      </c>
      <c r="K67" s="117"/>
      <c r="L67" s="117"/>
      <c r="M67" s="117"/>
      <c r="N67" s="117"/>
      <c r="O67" s="142"/>
      <c r="P67" s="155">
        <f>J67/$J$65</f>
        <v>0.33333333333333331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13</v>
      </c>
      <c r="K69" s="117"/>
      <c r="L69" s="117"/>
      <c r="M69" s="117"/>
      <c r="N69" s="117"/>
      <c r="O69" s="142"/>
      <c r="P69" s="155">
        <f t="shared" si="163"/>
        <v>0.33333333333333331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26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>
        <f>J72/$J$71</f>
        <v>0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13</v>
      </c>
      <c r="K73" s="117"/>
      <c r="L73" s="117"/>
      <c r="M73" s="117"/>
      <c r="N73" s="117"/>
      <c r="O73" s="142"/>
      <c r="P73" s="155">
        <f t="shared" ref="P73:P75" si="164">J73/$J$71</f>
        <v>0.5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13</v>
      </c>
      <c r="K75" s="117"/>
      <c r="L75" s="117"/>
      <c r="M75" s="117"/>
      <c r="N75" s="117"/>
      <c r="O75" s="142"/>
      <c r="P75" s="155">
        <f t="shared" si="164"/>
        <v>0.5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>
        <f>IF(B5=B80,processing!G15/processing!G14,"*******")</f>
        <v>1</v>
      </c>
      <c r="N80" s="115"/>
      <c r="O80" s="116"/>
      <c r="P80" s="111">
        <v>0.1</v>
      </c>
      <c r="Q80" s="117"/>
      <c r="R80" s="117"/>
      <c r="S80" s="114">
        <f>IF(B5=B80,processing!G19/processing!G14,"*******")</f>
        <v>1</v>
      </c>
      <c r="T80" s="115"/>
      <c r="U80" s="115"/>
      <c r="V80" s="110" t="str">
        <f>IF(B80=B5,IF(AND(M80&gt;=J80,S80&gt;=P80),"выполнено","не выполнено"),"*******")</f>
        <v>выполнено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13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13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13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13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13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2025-10-22T15:36:53Z</dcterms:modified>
</cp:coreProperties>
</file>